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Июнь 2021\"/>
    </mc:Choice>
  </mc:AlternateContent>
  <bookViews>
    <workbookView xWindow="0" yWindow="0" windowWidth="28800" windowHeight="1243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31" i="64" l="1"/>
  <c r="E30" i="64" s="1"/>
  <c r="D31" i="64" l="1"/>
  <c r="F40" i="64" l="1"/>
  <c r="F39" i="64"/>
  <c r="F38" i="64"/>
  <c r="F37" i="64"/>
  <c r="F36" i="64"/>
  <c r="G35" i="64"/>
  <c r="F35" i="64"/>
  <c r="G34" i="64"/>
  <c r="F34" i="64"/>
  <c r="G33" i="64"/>
  <c r="F33" i="64"/>
  <c r="G32" i="64"/>
  <c r="F32" i="64"/>
  <c r="C31" i="64"/>
  <c r="G31" i="64" s="1"/>
  <c r="D30" i="64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D18" i="64"/>
  <c r="D16" i="64" s="1"/>
  <c r="D15" i="64" s="1"/>
  <c r="D3" i="64" s="1"/>
  <c r="C18" i="64"/>
  <c r="F17" i="64"/>
  <c r="C16" i="64"/>
  <c r="F16" i="64" s="1"/>
  <c r="E15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G7" i="64"/>
  <c r="F7" i="64"/>
  <c r="G6" i="64"/>
  <c r="F6" i="64"/>
  <c r="E5" i="64"/>
  <c r="E3" i="64" s="1"/>
  <c r="D5" i="64"/>
  <c r="C5" i="64"/>
  <c r="E41" i="64" l="1"/>
  <c r="G18" i="64"/>
  <c r="D41" i="64"/>
  <c r="D37" i="64" s="1"/>
  <c r="G16" i="64"/>
  <c r="C15" i="64"/>
  <c r="G15" i="64" s="1"/>
  <c r="F31" i="64"/>
  <c r="C30" i="64"/>
  <c r="G30" i="64" s="1"/>
  <c r="F18" i="64"/>
  <c r="F15" i="64"/>
  <c r="F5" i="64"/>
  <c r="G5" i="64"/>
  <c r="C3" i="64" l="1"/>
  <c r="C41" i="64" s="1"/>
  <c r="F30" i="64"/>
  <c r="F3" i="64"/>
  <c r="H28" i="64"/>
  <c r="H22" i="64"/>
  <c r="H19" i="64"/>
  <c r="H13" i="64"/>
  <c r="H9" i="64"/>
  <c r="H11" i="64"/>
  <c r="H29" i="64"/>
  <c r="H23" i="64"/>
  <c r="H20" i="64"/>
  <c r="H14" i="64"/>
  <c r="H10" i="64"/>
  <c r="H6" i="64"/>
  <c r="H26" i="64"/>
  <c r="H24" i="64"/>
  <c r="H21" i="64"/>
  <c r="H16" i="64"/>
  <c r="H7" i="64"/>
  <c r="H3" i="64"/>
  <c r="H27" i="64"/>
  <c r="H18" i="64"/>
  <c r="H15" i="64"/>
  <c r="H12" i="64"/>
  <c r="H8" i="64"/>
  <c r="H5" i="64"/>
  <c r="G3" i="64" l="1"/>
  <c r="G41" i="64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<sst xmlns="http://schemas.openxmlformats.org/spreadsheetml/2006/main" count="94" uniqueCount="88">
  <si>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</si>
  <si>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</si>
  <si>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</si>
  <si>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</si>
  <si>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</si>
  <si>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</si>
  <si>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</si>
  <si>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</si>
  <si>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</si>
  <si>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</si>
  <si>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</si>
  <si>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</si>
  <si>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</si>
  <si>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</si>
  <si>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</si>
  <si>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</si>
  <si>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</si>
  <si>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</si>
  <si>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</si>
  <si>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</si>
  <si>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</si>
  <si>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</si>
  <si>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</si>
  <si>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</si>
  <si>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</si>
  <si>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</si>
  <si>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</si>
  <si>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</si>
  <si>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</si>
  <si>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</si>
  <si>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</si>
  <si>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</si>
  <si>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</si>
  <si>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</si>
  <si>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</si>
  <si>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</si>
  <si>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</si>
  <si>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</si>
  <si>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</si>
  <si>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</si>
  <si>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</si>
  <si>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</si>
  <si>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</si>
  <si>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</si>
  <si>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</si>
  <si>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</si>
  <si>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</si>
  <si>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</si>
  <si>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</si>
  <si>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</si>
  <si>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</si>
  <si>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</si>
  <si>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</si>
  <si>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</si>
  <si>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</si>
  <si>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</si>
  <si>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</si>
  <si>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</si>
  <si>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</si>
  <si>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</si>
  <si>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</si>
  <si>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</si>
  <si>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</si>
  <si>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</si>
  <si>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</si>
  <si>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</si>
  <si>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</si>
  <si>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</si>
  <si>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</si>
  <si>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</si>
  <si>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</si>
  <si>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</si>
  <si>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</si>
  <si>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</si>
  <si>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</si>
  <si>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</si>
  <si>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</si>
  <si>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</si>
  <si>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</si>
  <si>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</si>
  <si>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</si>
  <si>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</si>
  <si>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</si>
  <si>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</si>
  <si>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</si>
  <si>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2021г.*</t>
  </si>
  <si>
    <t>Исполнено на 01.07.2021</t>
  </si>
  <si>
    <t xml:space="preserve"> Поступление доходов в бюджет городского округа г. Переславля-Залесского                                                          (по состоянию на 01.07.2021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</si>
</sst>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22" zoomScale="86" zoomScaleNormal="86" workbookViewId="0">
      <selection activeCell="C34" sqref="C34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2" customWidth="1"/>
    <col min="6" max="6" width="14.140625" style="21" customWidth="1"/>
    <col min="7" max="7" width="13.14062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87</v>
      </c>
      <c r="B1" s="77"/>
      <c r="C1" s="77"/>
      <c r="D1" s="77"/>
      <c r="E1" s="77"/>
      <c r="F1" s="77"/>
      <c r="G1" s="77"/>
    </row>
    <row r="2" spans="1:11" ht="47.25" x14ac:dyDescent="0.25">
      <c r="A2" s="23" t="s">
        <v>67</v>
      </c>
      <c r="B2" s="22" t="s">
        <v>17</v>
      </c>
      <c r="C2" s="23" t="s">
        <v>85</v>
      </c>
      <c r="D2" s="24" t="s">
        <v>3</v>
      </c>
      <c r="E2" s="23" t="s">
        <v>86</v>
      </c>
      <c r="F2" s="25" t="s">
        <v>40</v>
      </c>
      <c r="G2" s="25" t="s">
        <v>24</v>
      </c>
      <c r="H2" s="25" t="s">
        <v>27</v>
      </c>
    </row>
    <row r="3" spans="1:11" x14ac:dyDescent="0.25">
      <c r="A3" s="51" t="s">
        <v>30</v>
      </c>
      <c r="B3" s="52" t="s">
        <v>8</v>
      </c>
      <c r="C3" s="53">
        <f>C5+C15</f>
        <v>632224</v>
      </c>
      <c r="D3" s="53">
        <f>D5+D15</f>
        <v>212343</v>
      </c>
      <c r="E3" s="53">
        <f>E5+E15</f>
        <v>262193</v>
      </c>
      <c r="F3" s="53">
        <f>F5+F15</f>
        <v>-372476</v>
      </c>
      <c r="G3" s="54">
        <f>E3/C3</f>
        <v>0.41471535405172849</v>
      </c>
      <c r="H3" s="54">
        <f>E3/E3</f>
        <v>1</v>
      </c>
    </row>
    <row r="4" spans="1:11" ht="12" customHeight="1" x14ac:dyDescent="0.25">
      <c r="A4" s="1" t="s">
        <v>28</v>
      </c>
      <c r="B4" s="7"/>
      <c r="C4" s="44"/>
      <c r="D4" s="26"/>
      <c r="E4" s="26"/>
      <c r="F4" s="19"/>
      <c r="G4" s="19"/>
      <c r="H4" s="19"/>
    </row>
    <row r="5" spans="1:11" s="15" customFormat="1" x14ac:dyDescent="0.2">
      <c r="A5" s="55" t="s">
        <v>31</v>
      </c>
      <c r="B5" s="56"/>
      <c r="C5" s="57">
        <f>SUM(C6:C14)</f>
        <v>533255</v>
      </c>
      <c r="D5" s="57">
        <f>SUM(D6:D14)</f>
        <v>150093</v>
      </c>
      <c r="E5" s="57">
        <f>SUM(E6:E14)</f>
        <v>231762</v>
      </c>
      <c r="F5" s="57">
        <f>SUM(F6:F14)</f>
        <v>-301493</v>
      </c>
      <c r="G5" s="58">
        <f t="shared" ref="G5:G10" si="0">E5/C5</f>
        <v>0.43461758445771725</v>
      </c>
      <c r="H5" s="58">
        <f>E5/E3</f>
        <v>0.88393664209189415</v>
      </c>
    </row>
    <row r="6" spans="1:11" s="16" customFormat="1" x14ac:dyDescent="0.2">
      <c r="A6" s="3" t="s">
        <v>4</v>
      </c>
      <c r="B6" s="8" t="s">
        <v>9</v>
      </c>
      <c r="C6" s="40">
        <v>277787</v>
      </c>
      <c r="D6" s="14">
        <v>122815</v>
      </c>
      <c r="E6" s="13">
        <v>134733</v>
      </c>
      <c r="F6" s="14">
        <f>E6-C6</f>
        <v>-143054</v>
      </c>
      <c r="G6" s="19">
        <f t="shared" si="0"/>
        <v>0.48502269724645142</v>
      </c>
      <c r="H6" s="19">
        <f>E6/E3</f>
        <v>0.51386955410708901</v>
      </c>
    </row>
    <row r="7" spans="1:11" s="16" customFormat="1" ht="28.9" customHeight="1" x14ac:dyDescent="0.2">
      <c r="A7" s="3" t="s">
        <v>61</v>
      </c>
      <c r="B7" s="8" t="s">
        <v>39</v>
      </c>
      <c r="C7" s="40">
        <v>30425</v>
      </c>
      <c r="D7" s="14"/>
      <c r="E7" s="13">
        <v>14313</v>
      </c>
      <c r="F7" s="14">
        <f t="shared" ref="F7:F14" si="1">E7-C7</f>
        <v>-16112</v>
      </c>
      <c r="G7" s="19">
        <f t="shared" si="0"/>
        <v>0.47043549712407562</v>
      </c>
      <c r="H7" s="19">
        <f>E7/E3</f>
        <v>5.4589558073632784E-2</v>
      </c>
    </row>
    <row r="8" spans="1:11" s="16" customFormat="1" ht="30" x14ac:dyDescent="0.2">
      <c r="A8" s="3" t="s">
        <v>62</v>
      </c>
      <c r="B8" s="8" t="s">
        <v>21</v>
      </c>
      <c r="C8" s="40">
        <v>9022</v>
      </c>
      <c r="D8" s="14"/>
      <c r="E8" s="13">
        <v>6215</v>
      </c>
      <c r="F8" s="14">
        <f t="shared" si="1"/>
        <v>-2807</v>
      </c>
      <c r="G8" s="19">
        <f t="shared" si="0"/>
        <v>0.68887164708490356</v>
      </c>
      <c r="H8" s="19">
        <f>E8/E3</f>
        <v>2.3703912766549831E-2</v>
      </c>
    </row>
    <row r="9" spans="1:11" s="16" customFormat="1" x14ac:dyDescent="0.2">
      <c r="A9" s="3" t="s">
        <v>7</v>
      </c>
      <c r="B9" s="8" t="s">
        <v>10</v>
      </c>
      <c r="C9" s="40">
        <v>589</v>
      </c>
      <c r="D9" s="14">
        <v>3</v>
      </c>
      <c r="E9" s="13">
        <v>233</v>
      </c>
      <c r="F9" s="14">
        <f t="shared" si="1"/>
        <v>-356</v>
      </c>
      <c r="G9" s="19">
        <f t="shared" si="0"/>
        <v>0.39558573853989815</v>
      </c>
      <c r="H9" s="19">
        <f>E9/E3</f>
        <v>8.8865835472342898E-4</v>
      </c>
      <c r="K9" s="27"/>
    </row>
    <row r="10" spans="1:11" s="16" customFormat="1" ht="27.75" customHeight="1" x14ac:dyDescent="0.2">
      <c r="A10" s="3" t="s">
        <v>37</v>
      </c>
      <c r="B10" s="8" t="s">
        <v>38</v>
      </c>
      <c r="C10" s="40">
        <v>19068</v>
      </c>
      <c r="D10" s="14">
        <v>12867</v>
      </c>
      <c r="E10" s="13">
        <v>9969</v>
      </c>
      <c r="F10" s="14">
        <f t="shared" si="1"/>
        <v>-9099</v>
      </c>
      <c r="G10" s="19">
        <f t="shared" si="0"/>
        <v>0.52281308999370668</v>
      </c>
      <c r="H10" s="19">
        <f>E10/E3</f>
        <v>3.8021610035355632E-2</v>
      </c>
      <c r="J10" s="69"/>
    </row>
    <row r="11" spans="1:11" s="16" customFormat="1" ht="14.25" customHeight="1" x14ac:dyDescent="0.2">
      <c r="A11" s="3" t="s">
        <v>11</v>
      </c>
      <c r="B11" s="8" t="s">
        <v>22</v>
      </c>
      <c r="C11" s="40">
        <v>32532</v>
      </c>
      <c r="D11" s="14">
        <v>3921</v>
      </c>
      <c r="E11" s="13">
        <v>3876</v>
      </c>
      <c r="F11" s="14">
        <f t="shared" si="1"/>
        <v>-28656</v>
      </c>
      <c r="G11" s="19">
        <f t="shared" ref="G11:G29" si="2">E11/C11</f>
        <v>0.11914422722242715</v>
      </c>
      <c r="H11" s="19">
        <f>E11/E3</f>
        <v>1.4783003360120216E-2</v>
      </c>
    </row>
    <row r="12" spans="1:11" s="16" customFormat="1" x14ac:dyDescent="0.2">
      <c r="A12" s="3" t="s">
        <v>0</v>
      </c>
      <c r="B12" s="8" t="s">
        <v>23</v>
      </c>
      <c r="C12" s="13">
        <v>154328</v>
      </c>
      <c r="D12" s="14">
        <v>7644</v>
      </c>
      <c r="E12" s="13">
        <v>57498</v>
      </c>
      <c r="F12" s="14">
        <f t="shared" si="1"/>
        <v>-96830</v>
      </c>
      <c r="G12" s="19">
        <f t="shared" si="2"/>
        <v>0.37257011041418275</v>
      </c>
      <c r="H12" s="19">
        <f>E12/E3</f>
        <v>0.21929647244587003</v>
      </c>
    </row>
    <row r="13" spans="1:11" s="16" customFormat="1" x14ac:dyDescent="0.2">
      <c r="A13" s="3" t="s">
        <v>1</v>
      </c>
      <c r="B13" s="8" t="s">
        <v>12</v>
      </c>
      <c r="C13" s="40">
        <v>9504</v>
      </c>
      <c r="D13" s="14">
        <v>2282</v>
      </c>
      <c r="E13" s="13">
        <v>4922</v>
      </c>
      <c r="F13" s="14">
        <f t="shared" si="1"/>
        <v>-4582</v>
      </c>
      <c r="G13" s="19">
        <f t="shared" si="2"/>
        <v>0.51788720538720534</v>
      </c>
      <c r="H13" s="19">
        <f>E13/E3</f>
        <v>1.8772430995488056E-2</v>
      </c>
    </row>
    <row r="14" spans="1:11" s="16" customFormat="1" ht="42" customHeight="1" x14ac:dyDescent="0.2">
      <c r="A14" s="3" t="s">
        <v>77</v>
      </c>
      <c r="B14" s="8" t="s">
        <v>18</v>
      </c>
      <c r="C14" s="40">
        <v>0</v>
      </c>
      <c r="D14" s="14">
        <v>561</v>
      </c>
      <c r="E14" s="13">
        <v>3</v>
      </c>
      <c r="F14" s="14">
        <f t="shared" si="1"/>
        <v>3</v>
      </c>
      <c r="G14" s="19"/>
      <c r="H14" s="19">
        <f>E14/E3</f>
        <v>1.1441953065108527E-5</v>
      </c>
    </row>
    <row r="15" spans="1:11" s="17" customFormat="1" x14ac:dyDescent="0.2">
      <c r="A15" s="59" t="s">
        <v>32</v>
      </c>
      <c r="B15" s="60"/>
      <c r="C15" s="46">
        <f>SUM(C16,C24:C29)</f>
        <v>98969</v>
      </c>
      <c r="D15" s="46">
        <f>SUM(D16,D24:D29)</f>
        <v>62250</v>
      </c>
      <c r="E15" s="46">
        <f>SUM(E16,E23:E29)</f>
        <v>30431</v>
      </c>
      <c r="F15" s="46">
        <f>SUM(F16,F24:F29)</f>
        <v>-70983</v>
      </c>
      <c r="G15" s="61">
        <f>E15/C15</f>
        <v>0.30748012003758751</v>
      </c>
      <c r="H15" s="61">
        <f>E15/E3</f>
        <v>0.11606335790810586</v>
      </c>
    </row>
    <row r="16" spans="1:11" s="41" customFormat="1" ht="45" x14ac:dyDescent="0.2">
      <c r="A16" s="38" t="s">
        <v>70</v>
      </c>
      <c r="B16" s="39" t="s">
        <v>69</v>
      </c>
      <c r="C16" s="40">
        <f>SUM(C17+C18+C21+C22+C23)</f>
        <v>49991</v>
      </c>
      <c r="D16" s="40">
        <f>SUM(D17+D18+D21+D22+D23)</f>
        <v>25839</v>
      </c>
      <c r="E16" s="40">
        <v>12920</v>
      </c>
      <c r="F16" s="40">
        <f>E16-C16</f>
        <v>-37071</v>
      </c>
      <c r="G16" s="43">
        <f>E16/C16</f>
        <v>0.25844652037366728</v>
      </c>
      <c r="H16" s="43">
        <f>E16/E3</f>
        <v>4.9276677867067388E-2</v>
      </c>
    </row>
    <row r="17" spans="1:9" s="41" customFormat="1" ht="64.5" customHeight="1" x14ac:dyDescent="0.2">
      <c r="A17" s="38" t="s">
        <v>75</v>
      </c>
      <c r="B17" s="39" t="s">
        <v>76</v>
      </c>
      <c r="C17" s="40">
        <v>0</v>
      </c>
      <c r="D17" s="40"/>
      <c r="E17" s="40">
        <v>0</v>
      </c>
      <c r="F17" s="40">
        <f>E17-C17</f>
        <v>0</v>
      </c>
      <c r="G17" s="43"/>
      <c r="H17" s="43"/>
    </row>
    <row r="18" spans="1:9" s="15" customFormat="1" ht="22.5" x14ac:dyDescent="0.2">
      <c r="A18" s="3" t="s">
        <v>54</v>
      </c>
      <c r="B18" s="8" t="s">
        <v>82</v>
      </c>
      <c r="C18" s="13">
        <f>C19+C20</f>
        <v>35489</v>
      </c>
      <c r="D18" s="13">
        <f>SUM(D19:D20)</f>
        <v>17992</v>
      </c>
      <c r="E18" s="13">
        <f>E19+E20</f>
        <v>9648</v>
      </c>
      <c r="F18" s="13">
        <f>SUM(F19:F20)</f>
        <v>-25841</v>
      </c>
      <c r="G18" s="43">
        <f>E18/C18</f>
        <v>0.27185888585195411</v>
      </c>
      <c r="H18" s="43">
        <f>E18/E3</f>
        <v>3.6797321057389025E-2</v>
      </c>
    </row>
    <row r="19" spans="1:9" s="16" customFormat="1" ht="45.75" customHeight="1" x14ac:dyDescent="0.2">
      <c r="A19" s="37" t="s">
        <v>56</v>
      </c>
      <c r="B19" s="9" t="s">
        <v>53</v>
      </c>
      <c r="C19" s="45">
        <v>34012</v>
      </c>
      <c r="D19" s="36">
        <v>17992</v>
      </c>
      <c r="E19" s="70">
        <v>8594</v>
      </c>
      <c r="F19" s="36">
        <f>E19-C19</f>
        <v>-25418</v>
      </c>
      <c r="G19" s="35">
        <f t="shared" si="2"/>
        <v>0.25267552628484063</v>
      </c>
      <c r="H19" s="35">
        <f>E19/E3</f>
        <v>3.2777381547180892E-2</v>
      </c>
    </row>
    <row r="20" spans="1:9" s="16" customFormat="1" ht="57" customHeight="1" x14ac:dyDescent="0.2">
      <c r="A20" s="37" t="s">
        <v>55</v>
      </c>
      <c r="B20" s="9" t="s">
        <v>52</v>
      </c>
      <c r="C20" s="45">
        <v>1477</v>
      </c>
      <c r="D20" s="36"/>
      <c r="E20" s="70">
        <v>1054</v>
      </c>
      <c r="F20" s="36">
        <f>E20-C20</f>
        <v>-423</v>
      </c>
      <c r="G20" s="35">
        <f>E20/C20</f>
        <v>0.71360866621530128</v>
      </c>
      <c r="H20" s="35">
        <f>E20/E3</f>
        <v>4.0199395102081294E-3</v>
      </c>
    </row>
    <row r="21" spans="1:9" s="16" customFormat="1" x14ac:dyDescent="0.2">
      <c r="A21" s="3" t="s">
        <v>13</v>
      </c>
      <c r="B21" s="8" t="s">
        <v>59</v>
      </c>
      <c r="C21" s="40">
        <v>9033</v>
      </c>
      <c r="D21" s="14">
        <v>7238</v>
      </c>
      <c r="E21" s="14">
        <v>3273</v>
      </c>
      <c r="F21" s="14">
        <f t="shared" ref="F21:F29" si="3">E21-C21</f>
        <v>-5760</v>
      </c>
      <c r="G21" s="19">
        <f t="shared" si="2"/>
        <v>0.36233809365659247</v>
      </c>
      <c r="H21" s="19">
        <f>E21/E3</f>
        <v>1.2483170794033403E-2</v>
      </c>
    </row>
    <row r="22" spans="1:9" s="16" customFormat="1" ht="30" x14ac:dyDescent="0.2">
      <c r="A22" s="3" t="s">
        <v>73</v>
      </c>
      <c r="B22" s="8" t="s">
        <v>74</v>
      </c>
      <c r="C22" s="40"/>
      <c r="D22" s="14"/>
      <c r="E22" s="14">
        <v>0</v>
      </c>
      <c r="F22" s="14">
        <f>E22-C22</f>
        <v>0</v>
      </c>
      <c r="G22" s="19" t="s">
        <v>35</v>
      </c>
      <c r="H22" s="19">
        <f>E22/E3</f>
        <v>0</v>
      </c>
    </row>
    <row r="23" spans="1:9" s="16" customFormat="1" ht="46.5" customHeight="1" x14ac:dyDescent="0.2">
      <c r="A23" s="3" t="s">
        <v>57</v>
      </c>
      <c r="B23" s="8" t="s">
        <v>58</v>
      </c>
      <c r="C23" s="40">
        <v>5469</v>
      </c>
      <c r="D23" s="14">
        <v>609</v>
      </c>
      <c r="E23" s="14">
        <v>2445</v>
      </c>
      <c r="F23" s="14">
        <f>E23-C23</f>
        <v>-3024</v>
      </c>
      <c r="G23" s="19">
        <f>E23/C23</f>
        <v>0.44706527701590787</v>
      </c>
      <c r="H23" s="19">
        <f>E23/E3</f>
        <v>9.3251917480634498E-3</v>
      </c>
    </row>
    <row r="24" spans="1:9" s="16" customFormat="1" ht="30" x14ac:dyDescent="0.2">
      <c r="A24" s="3" t="s">
        <v>6</v>
      </c>
      <c r="B24" s="8" t="s">
        <v>14</v>
      </c>
      <c r="C24" s="40">
        <v>819</v>
      </c>
      <c r="D24" s="14">
        <v>1932</v>
      </c>
      <c r="E24" s="14">
        <v>271</v>
      </c>
      <c r="F24" s="14">
        <f t="shared" si="3"/>
        <v>-548</v>
      </c>
      <c r="G24" s="19">
        <f t="shared" si="2"/>
        <v>0.33089133089133088</v>
      </c>
      <c r="H24" s="19">
        <f>E24/E3</f>
        <v>1.0335897602148036E-3</v>
      </c>
    </row>
    <row r="25" spans="1:9" s="16" customFormat="1" ht="30" x14ac:dyDescent="0.2">
      <c r="A25" s="3" t="s">
        <v>71</v>
      </c>
      <c r="B25" s="8" t="s">
        <v>72</v>
      </c>
      <c r="C25" s="40">
        <v>300</v>
      </c>
      <c r="D25" s="14">
        <v>10</v>
      </c>
      <c r="E25" s="14">
        <v>662</v>
      </c>
      <c r="F25" s="14">
        <f t="shared" si="3"/>
        <v>362</v>
      </c>
      <c r="G25" s="19" t="s">
        <v>35</v>
      </c>
      <c r="H25" s="19" t="s">
        <v>68</v>
      </c>
    </row>
    <row r="26" spans="1:9" s="16" customFormat="1" x14ac:dyDescent="0.2">
      <c r="A26" s="3" t="s">
        <v>36</v>
      </c>
      <c r="B26" s="8" t="s">
        <v>33</v>
      </c>
      <c r="C26" s="40">
        <v>17050</v>
      </c>
      <c r="D26" s="14">
        <v>29342</v>
      </c>
      <c r="E26" s="14">
        <v>3241</v>
      </c>
      <c r="F26" s="14">
        <f t="shared" si="3"/>
        <v>-13809</v>
      </c>
      <c r="G26" s="19">
        <f t="shared" si="2"/>
        <v>0.19008797653958945</v>
      </c>
      <c r="H26" s="19">
        <f>E26/E3</f>
        <v>1.2361123294672245E-2</v>
      </c>
      <c r="I26" s="69"/>
    </row>
    <row r="27" spans="1:9" s="16" customFormat="1" x14ac:dyDescent="0.2">
      <c r="A27" s="3" t="s">
        <v>25</v>
      </c>
      <c r="B27" s="8" t="s">
        <v>34</v>
      </c>
      <c r="C27" s="40">
        <v>25836</v>
      </c>
      <c r="D27" s="14"/>
      <c r="E27" s="14">
        <v>7532</v>
      </c>
      <c r="F27" s="14">
        <f>E27-C27</f>
        <v>-18304</v>
      </c>
      <c r="G27" s="19">
        <f>E27/C27</f>
        <v>0.29153119677968725</v>
      </c>
      <c r="H27" s="19">
        <f>E27/E3</f>
        <v>2.8726930162132475E-2</v>
      </c>
    </row>
    <row r="28" spans="1:9" s="16" customFormat="1" x14ac:dyDescent="0.2">
      <c r="A28" s="3" t="s">
        <v>20</v>
      </c>
      <c r="B28" s="8" t="s">
        <v>15</v>
      </c>
      <c r="C28" s="40">
        <v>2357</v>
      </c>
      <c r="D28" s="14">
        <v>2501</v>
      </c>
      <c r="E28" s="14">
        <v>1567</v>
      </c>
      <c r="F28" s="14">
        <f t="shared" si="3"/>
        <v>-790</v>
      </c>
      <c r="G28" s="19">
        <f t="shared" si="2"/>
        <v>0.66482817140432748</v>
      </c>
      <c r="H28" s="19">
        <f>E28/E3</f>
        <v>5.9765134843416876E-3</v>
      </c>
    </row>
    <row r="29" spans="1:9" s="28" customFormat="1" x14ac:dyDescent="0.2">
      <c r="A29" s="3" t="s">
        <v>2</v>
      </c>
      <c r="B29" s="8" t="s">
        <v>16</v>
      </c>
      <c r="C29" s="40">
        <v>2616</v>
      </c>
      <c r="D29" s="14">
        <v>2626</v>
      </c>
      <c r="E29" s="14">
        <v>1793</v>
      </c>
      <c r="F29" s="14">
        <f t="shared" si="3"/>
        <v>-823</v>
      </c>
      <c r="G29" s="19">
        <f t="shared" si="2"/>
        <v>0.68539755351681952</v>
      </c>
      <c r="H29" s="19">
        <f>E29/E3</f>
        <v>6.8384739485798625E-3</v>
      </c>
    </row>
    <row r="30" spans="1:9" s="18" customFormat="1" ht="27.75" customHeight="1" x14ac:dyDescent="0.2">
      <c r="A30" s="62" t="s">
        <v>41</v>
      </c>
      <c r="B30" s="48" t="s">
        <v>42</v>
      </c>
      <c r="C30" s="49">
        <f>C31+C39+C40+C37+C38+C36</f>
        <v>1679510</v>
      </c>
      <c r="D30" s="49" t="e">
        <f>D31+D39+D40</f>
        <v>#VALUE!</v>
      </c>
      <c r="E30" s="49">
        <f>E31+E39+E40+E37+E38+E36</f>
        <v>826989</v>
      </c>
      <c r="F30" s="49">
        <f t="shared" ref="F30:F41" si="4">E30-C30</f>
        <v>-852521</v>
      </c>
      <c r="G30" s="50">
        <f t="shared" ref="G30:G35" si="5">E30/C30</f>
        <v>0.49239897351013096</v>
      </c>
      <c r="H30" s="63" t="s">
        <v>26</v>
      </c>
    </row>
    <row r="31" spans="1:9" ht="27" customHeight="1" x14ac:dyDescent="0.25">
      <c r="A31" s="29" t="s">
        <v>43</v>
      </c>
      <c r="B31" s="30" t="s">
        <v>44</v>
      </c>
      <c r="C31" s="13">
        <f>SUM(C32:C35)</f>
        <v>1679510</v>
      </c>
      <c r="D31" s="13">
        <f t="shared" ref="D31" si="6">SUM(D32:D35)</f>
        <v>695933</v>
      </c>
      <c r="E31" s="13">
        <f>E32+E33+E34+E35</f>
        <v>832818</v>
      </c>
      <c r="F31" s="13">
        <f t="shared" si="4"/>
        <v>-846692</v>
      </c>
      <c r="G31" s="19">
        <f t="shared" si="5"/>
        <v>0.49586962864168715</v>
      </c>
      <c r="H31" s="19"/>
    </row>
    <row r="32" spans="1:9" ht="30.75" customHeight="1" x14ac:dyDescent="0.25">
      <c r="A32" s="31" t="s">
        <v>45</v>
      </c>
      <c r="B32" s="30" t="s">
        <v>78</v>
      </c>
      <c r="C32" s="47">
        <v>213244</v>
      </c>
      <c r="D32" s="32">
        <v>93141</v>
      </c>
      <c r="E32" s="33">
        <v>93085</v>
      </c>
      <c r="F32" s="13">
        <f t="shared" si="4"/>
        <v>-120159</v>
      </c>
      <c r="G32" s="19">
        <f t="shared" si="5"/>
        <v>0.43651872971806943</v>
      </c>
      <c r="H32" s="19"/>
    </row>
    <row r="33" spans="1:10" ht="25.15" customHeight="1" x14ac:dyDescent="0.25">
      <c r="A33" s="29" t="s">
        <v>46</v>
      </c>
      <c r="B33" s="30" t="s">
        <v>79</v>
      </c>
      <c r="C33" s="47">
        <v>144542</v>
      </c>
      <c r="D33" s="32">
        <v>56959</v>
      </c>
      <c r="E33" s="33">
        <v>26616</v>
      </c>
      <c r="F33" s="13">
        <f>E33-C33</f>
        <v>-117926</v>
      </c>
      <c r="G33" s="19">
        <f t="shared" si="5"/>
        <v>0.18414024989276473</v>
      </c>
      <c r="H33" s="19"/>
    </row>
    <row r="34" spans="1:10" ht="25.9" customHeight="1" x14ac:dyDescent="0.25">
      <c r="A34" s="29" t="s">
        <v>47</v>
      </c>
      <c r="B34" s="30" t="s">
        <v>80</v>
      </c>
      <c r="C34" s="47">
        <v>1268457</v>
      </c>
      <c r="D34" s="32">
        <v>541827</v>
      </c>
      <c r="E34" s="33">
        <v>710098</v>
      </c>
      <c r="F34" s="13">
        <f t="shared" si="4"/>
        <v>-558359</v>
      </c>
      <c r="G34" s="19">
        <f t="shared" si="5"/>
        <v>0.55981243353144805</v>
      </c>
      <c r="H34" s="19"/>
    </row>
    <row r="35" spans="1:10" s="18" customFormat="1" ht="25.5" customHeight="1" x14ac:dyDescent="0.2">
      <c r="A35" s="29" t="s">
        <v>48</v>
      </c>
      <c r="B35" s="30" t="s">
        <v>81</v>
      </c>
      <c r="C35" s="47">
        <v>53267</v>
      </c>
      <c r="D35" s="32">
        <v>4006</v>
      </c>
      <c r="E35" s="33">
        <v>3019</v>
      </c>
      <c r="F35" s="13">
        <f t="shared" si="4"/>
        <v>-50248</v>
      </c>
      <c r="G35" s="19">
        <f t="shared" si="5"/>
        <v>5.6676741697486245E-2</v>
      </c>
      <c r="H35" s="19"/>
    </row>
    <row r="36" spans="1:10" s="18" customFormat="1" ht="30.6" customHeight="1" x14ac:dyDescent="0.2">
      <c r="A36" s="29" t="s">
        <v>84</v>
      </c>
      <c r="B36" s="30" t="s">
        <v>83</v>
      </c>
      <c r="C36" s="47">
        <v>0</v>
      </c>
      <c r="D36" s="32"/>
      <c r="E36" s="33">
        <v>0</v>
      </c>
      <c r="F36" s="13">
        <f t="shared" si="4"/>
        <v>0</v>
      </c>
      <c r="G36" s="19"/>
      <c r="H36" s="19"/>
    </row>
    <row r="37" spans="1:10" s="18" customFormat="1" ht="35.25" customHeight="1" x14ac:dyDescent="0.2">
      <c r="A37" s="29" t="s">
        <v>64</v>
      </c>
      <c r="B37" s="30" t="s">
        <v>63</v>
      </c>
      <c r="C37" s="40">
        <v>0</v>
      </c>
      <c r="D37" s="13" t="e">
        <f>SUM(D39:D42)</f>
        <v>#VALUE!</v>
      </c>
      <c r="E37" s="13">
        <v>0</v>
      </c>
      <c r="F37" s="13">
        <f>E37-C37</f>
        <v>0</v>
      </c>
      <c r="G37" s="19" t="s">
        <v>68</v>
      </c>
      <c r="H37" s="19"/>
    </row>
    <row r="38" spans="1:10" ht="36.6" customHeight="1" x14ac:dyDescent="0.25">
      <c r="A38" s="29" t="s">
        <v>66</v>
      </c>
      <c r="B38" s="30" t="s">
        <v>65</v>
      </c>
      <c r="C38" s="40">
        <v>0</v>
      </c>
      <c r="D38" s="13"/>
      <c r="E38" s="13">
        <v>0</v>
      </c>
      <c r="F38" s="13">
        <f t="shared" si="4"/>
        <v>0</v>
      </c>
      <c r="G38" s="19" t="s">
        <v>68</v>
      </c>
      <c r="H38" s="19"/>
    </row>
    <row r="39" spans="1:10" ht="73.5" customHeight="1" x14ac:dyDescent="0.25">
      <c r="A39" s="3" t="s">
        <v>60</v>
      </c>
      <c r="B39" s="8" t="s">
        <v>49</v>
      </c>
      <c r="C39" s="47">
        <v>0</v>
      </c>
      <c r="D39" s="34"/>
      <c r="E39" s="33">
        <v>611</v>
      </c>
      <c r="F39" s="13">
        <f t="shared" si="4"/>
        <v>611</v>
      </c>
      <c r="G39" s="19" t="s">
        <v>35</v>
      </c>
      <c r="H39" s="19"/>
      <c r="J39" s="42"/>
    </row>
    <row r="40" spans="1:10" ht="30" x14ac:dyDescent="0.25">
      <c r="A40" s="3" t="s">
        <v>50</v>
      </c>
      <c r="B40" s="8" t="s">
        <v>51</v>
      </c>
      <c r="C40" s="47">
        <v>0</v>
      </c>
      <c r="D40" s="13" t="s">
        <v>35</v>
      </c>
      <c r="E40" s="33">
        <v>-6440</v>
      </c>
      <c r="F40" s="13">
        <f>E40-C40</f>
        <v>-6440</v>
      </c>
      <c r="G40" s="19" t="s">
        <v>35</v>
      </c>
      <c r="H40" s="19"/>
    </row>
    <row r="41" spans="1:10" x14ac:dyDescent="0.25">
      <c r="A41" s="64" t="s">
        <v>29</v>
      </c>
      <c r="B41" s="65"/>
      <c r="C41" s="66">
        <f>C30+C3</f>
        <v>2311734</v>
      </c>
      <c r="D41" s="66" t="e">
        <f>D30+D3</f>
        <v>#VALUE!</v>
      </c>
      <c r="E41" s="66">
        <f>E30+E3</f>
        <v>1089182</v>
      </c>
      <c r="F41" s="66">
        <f t="shared" si="4"/>
        <v>-1222552</v>
      </c>
      <c r="G41" s="67">
        <f>E41/C41</f>
        <v>0.47115368809733299</v>
      </c>
      <c r="H41" s="68"/>
    </row>
    <row r="42" spans="1:10" x14ac:dyDescent="0.25">
      <c r="A42" s="74" t="s">
        <v>19</v>
      </c>
      <c r="B42" s="75"/>
      <c r="C42" s="75"/>
      <c r="D42" s="76"/>
      <c r="E42" s="71"/>
      <c r="F42" s="20"/>
      <c r="G42" s="20"/>
      <c r="H42" s="20"/>
    </row>
    <row r="43" spans="1:10" x14ac:dyDescent="0.25">
      <c r="A43" s="10" t="s">
        <v>5</v>
      </c>
      <c r="B43" s="11"/>
      <c r="D43" s="12"/>
    </row>
    <row r="44" spans="1:10" x14ac:dyDescent="0.25">
      <c r="A44" s="10"/>
      <c r="B44" s="11"/>
      <c r="D44" s="12"/>
      <c r="E44" s="73"/>
    </row>
    <row r="45" spans="1:10" x14ac:dyDescent="0.25">
      <c r="A45" s="10"/>
      <c r="B45" s="11"/>
      <c r="D45" s="12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  <c r="E47" s="73"/>
    </row>
    <row r="48" spans="1:10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2021-07-08T12:11:13Z</cp:lastPrinted>
  <dcterms:created xsi:type="dcterms:W3CDTF">2000-04-06T09:59:55Z</dcterms:created>
  <dcterms:modified xsi:type="dcterms:W3CDTF">2021-07-30T13:43:44Z</dcterms:modified>
</cp:coreProperties>
</file>